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Z:\HGE\2_Projektid\1_Energy\23-851_Liiva tee JJT\3_Output\"/>
    </mc:Choice>
  </mc:AlternateContent>
  <xr:revisionPtr revIDLastSave="0" documentId="13_ncr:1_{1A21CE75-483B-4D32-8686-3989C99E99E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Mahud " sheetId="3" r:id="rId1"/>
  </sheets>
  <definedNames>
    <definedName name="_xlnm._FilterDatabase" localSheetId="0" hidden="1">'Mahud '!$A$2:$H$24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3" l="1"/>
  <c r="D9" i="3"/>
  <c r="G9" i="3" s="1"/>
  <c r="G10" i="3"/>
  <c r="G16" i="3"/>
  <c r="G13" i="3"/>
  <c r="G7" i="3"/>
  <c r="G6" i="3"/>
  <c r="G5" i="3"/>
  <c r="G24" i="3" l="1"/>
  <c r="G23" i="3"/>
  <c r="G22" i="3"/>
  <c r="G21" i="3"/>
  <c r="G19" i="3"/>
  <c r="G15" i="3"/>
  <c r="G12" i="3"/>
  <c r="G4" i="3"/>
</calcChain>
</file>

<file path=xl/sharedStrings.xml><?xml version="1.0" encoding="utf-8"?>
<sst xmlns="http://schemas.openxmlformats.org/spreadsheetml/2006/main" count="61" uniqueCount="43">
  <si>
    <t>Valgustid</t>
  </si>
  <si>
    <t>Kirjeldus</t>
  </si>
  <si>
    <t>ühik</t>
  </si>
  <si>
    <t>kogus</t>
  </si>
  <si>
    <t>Ühikhinna kirjeldus</t>
  </si>
  <si>
    <t>Töö tüüp</t>
  </si>
  <si>
    <t>komp</t>
  </si>
  <si>
    <t>tk</t>
  </si>
  <si>
    <t>Muud tööd</t>
  </si>
  <si>
    <t>obj.</t>
  </si>
  <si>
    <t>Üleandmiseks vajaliku dokumentatsiooni koostamine</t>
  </si>
  <si>
    <t>materjali hind käibemaksuta</t>
  </si>
  <si>
    <t>Teostuse hind käibemaksuta</t>
  </si>
  <si>
    <t>Kokku maksumus käibemaksuta</t>
  </si>
  <si>
    <t>Kogu dokumentatsiooni koostamise maksumus</t>
  </si>
  <si>
    <t>jm</t>
  </si>
  <si>
    <t>Maakaabel koos otsa ja jätkumuhvidega. Vajadusel kaablikaitserauda,  plasttoru ja plasttoru otste tihendamist, kaablitähistust, hoiatuslinti.</t>
  </si>
  <si>
    <t>Metallmast 1 luugiga, konsool või mitu , luugiga vundamendi kaitsekumm, masti tähistus</t>
  </si>
  <si>
    <t>Jalandid</t>
  </si>
  <si>
    <t>Vundamenti ja vundamendi  paigalduseks vajalik väljakaeve, tihendatud ja looditud alus</t>
  </si>
  <si>
    <t>Maandused</t>
  </si>
  <si>
    <t>Kordusmaandus mastile</t>
  </si>
  <si>
    <t>Maandusvardaid, Maandusjuhte, maanduse ühendustarvikuid, korrosiooni tõkke linti, liinile ühendusklemme ja vajadusel mastile mastiga ühendamise tarvikuid ja kaablikatterauda koos tarvikutega</t>
  </si>
  <si>
    <t>Sisaldab valgustile eelnevalt paigaldatud kaablit, paigaldust ja ühendamist ühenduskomplektile. Vajadusel konsooli otseks keeramine</t>
  </si>
  <si>
    <t>Mahamärkimine</t>
  </si>
  <si>
    <t>Trassi ja valguspunktide asukoha tähistamine looduses, sh vundamentide kõrguse määramine</t>
  </si>
  <si>
    <t>Elektriliste mõõtmiste teostamine</t>
  </si>
  <si>
    <t>Töö üleandmiseks nõutud elektrimõõtmised, sh koormuse mõõtmine</t>
  </si>
  <si>
    <t>Teostusjoonise koostamine</t>
  </si>
  <si>
    <t>Teostusjoonis peab sisaldama kõiki projekti alusel teostatud töid.</t>
  </si>
  <si>
    <t>6 m mastile vundamendi paigaldus</t>
  </si>
  <si>
    <t>6 m metallmasti paigaldus (tsink)</t>
  </si>
  <si>
    <t>Maakaabli  paigaldus lahtisel meetodil  kaablikaitsetoruga</t>
  </si>
  <si>
    <t>Maakaabli  paigaldus kinnisel meetodil  kaablikaitsetoruga</t>
  </si>
  <si>
    <t>Tänavavalgustuse mastid</t>
  </si>
  <si>
    <t>8 m mastile vundamendi paigaldus</t>
  </si>
  <si>
    <t>8 m metallmasti paigaldus (tsink)</t>
  </si>
  <si>
    <t>Kaabeldus</t>
  </si>
  <si>
    <t>VIZULO MICRO MARTIN LED16 3000K LB3 40W</t>
  </si>
  <si>
    <t>VIZULO MINI MARTIN LED24 5700K L11 75W</t>
  </si>
  <si>
    <t>VIZULO MINI MARTIN LED24 5700K L11 65W</t>
  </si>
  <si>
    <t>VIZULO MINI MARTIN LED24 5700K L11 80W</t>
  </si>
  <si>
    <t>Pistikupesa paigaldus metallmastile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</si>
</sst>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u/>
      <sz val="11"/>
      <color theme="1"/>
      <name val="Calibri"/>
      <family val="2"/>
      <charset val="186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164" fontId="0" fillId="0" borderId="8" xfId="0" applyNumberFormat="1" applyBorder="1" applyAlignment="1">
      <alignment vertical="center" wrapText="1"/>
    </xf>
    <xf numFmtId="164" fontId="0" fillId="0" borderId="8" xfId="0" applyNumberFormat="1" applyBorder="1" applyAlignment="1">
      <alignment vertical="center"/>
    </xf>
    <xf numFmtId="164" fontId="0" fillId="0" borderId="3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6AD9-D6C0-4243-9A1A-7E514041C865}">
  <dimension ref="A1:H24"/>
  <sheetViews>
    <sheetView showGridLines="0" tabSelected="1" view="pageLayout" topLeftCell="A6" zoomScale="70" zoomScaleNormal="100" zoomScalePageLayoutView="70" workbookViewId="0">
      <selection activeCell="H17" sqref="H17"/>
    </sheetView>
  </sheetViews>
  <sheetFormatPr defaultColWidth="9.109375" defaultRowHeight="14.4" x14ac:dyDescent="0.3"/>
  <cols>
    <col min="1" max="1" width="12.109375" style="25" customWidth="1"/>
    <col min="2" max="2" width="20.33203125" style="1" customWidth="1"/>
    <col min="3" max="3" width="6" style="10" bestFit="1" customWidth="1"/>
    <col min="4" max="4" width="6.109375" style="1" bestFit="1" customWidth="1"/>
    <col min="5" max="5" width="9.88671875" style="1" customWidth="1"/>
    <col min="6" max="6" width="9" style="1" customWidth="1"/>
    <col min="7" max="7" width="13.88671875" style="1" customWidth="1"/>
    <col min="8" max="8" width="44.33203125" style="1" customWidth="1"/>
    <col min="9" max="16384" width="9.109375" style="1"/>
  </cols>
  <sheetData>
    <row r="1" spans="1:8" ht="15" thickBot="1" x14ac:dyDescent="0.35"/>
    <row r="2" spans="1:8" ht="58.2" thickBot="1" x14ac:dyDescent="0.35">
      <c r="A2" s="26" t="s">
        <v>5</v>
      </c>
      <c r="B2" s="21" t="s">
        <v>1</v>
      </c>
      <c r="C2" s="22" t="s">
        <v>2</v>
      </c>
      <c r="D2" s="21" t="s">
        <v>3</v>
      </c>
      <c r="E2" s="21" t="s">
        <v>11</v>
      </c>
      <c r="F2" s="21" t="s">
        <v>12</v>
      </c>
      <c r="G2" s="21" t="s">
        <v>13</v>
      </c>
      <c r="H2" s="23" t="s">
        <v>4</v>
      </c>
    </row>
    <row r="3" spans="1:8" x14ac:dyDescent="0.3">
      <c r="A3" s="24" t="s">
        <v>0</v>
      </c>
      <c r="B3" s="2"/>
      <c r="C3" s="11"/>
      <c r="D3" s="2"/>
      <c r="E3" s="2"/>
      <c r="F3" s="2"/>
      <c r="G3" s="2"/>
      <c r="H3" s="3"/>
    </row>
    <row r="4" spans="1:8" ht="55.2" customHeight="1" x14ac:dyDescent="0.3">
      <c r="A4" s="27"/>
      <c r="B4" s="31" t="s">
        <v>38</v>
      </c>
      <c r="C4" s="12" t="s">
        <v>7</v>
      </c>
      <c r="D4" s="30">
        <v>24</v>
      </c>
      <c r="E4" s="15"/>
      <c r="F4" s="15"/>
      <c r="G4" s="16">
        <f t="shared" ref="G4" si="0">D4*(E4+F4)</f>
        <v>0</v>
      </c>
      <c r="H4" s="5" t="s">
        <v>23</v>
      </c>
    </row>
    <row r="5" spans="1:8" ht="55.2" customHeight="1" x14ac:dyDescent="0.3">
      <c r="A5" s="27"/>
      <c r="B5" s="31" t="s">
        <v>39</v>
      </c>
      <c r="C5" s="12" t="s">
        <v>7</v>
      </c>
      <c r="D5" s="30">
        <v>3</v>
      </c>
      <c r="E5" s="15"/>
      <c r="F5" s="15"/>
      <c r="G5" s="16">
        <f t="shared" ref="G5:G6" si="1">D5*(E5+F5)</f>
        <v>0</v>
      </c>
      <c r="H5" s="5" t="s">
        <v>23</v>
      </c>
    </row>
    <row r="6" spans="1:8" ht="55.2" customHeight="1" x14ac:dyDescent="0.3">
      <c r="A6" s="27"/>
      <c r="B6" s="31" t="s">
        <v>40</v>
      </c>
      <c r="C6" s="12" t="s">
        <v>7</v>
      </c>
      <c r="D6" s="30">
        <v>2</v>
      </c>
      <c r="E6" s="15"/>
      <c r="F6" s="15"/>
      <c r="G6" s="16">
        <f t="shared" si="1"/>
        <v>0</v>
      </c>
      <c r="H6" s="5" t="s">
        <v>23</v>
      </c>
    </row>
    <row r="7" spans="1:8" ht="55.2" customHeight="1" thickBot="1" x14ac:dyDescent="0.35">
      <c r="A7" s="27"/>
      <c r="B7" s="31" t="s">
        <v>41</v>
      </c>
      <c r="C7" s="12" t="s">
        <v>7</v>
      </c>
      <c r="D7" s="30">
        <v>2</v>
      </c>
      <c r="E7" s="15"/>
      <c r="F7" s="15"/>
      <c r="G7" s="16">
        <f t="shared" ref="G7" si="2">D7*(E7+F7)</f>
        <v>0</v>
      </c>
      <c r="H7" s="5" t="s">
        <v>23</v>
      </c>
    </row>
    <row r="8" spans="1:8" x14ac:dyDescent="0.3">
      <c r="A8" s="24" t="s">
        <v>37</v>
      </c>
      <c r="B8" s="8"/>
      <c r="C8" s="14"/>
      <c r="D8" s="8"/>
      <c r="E8" s="19"/>
      <c r="F8" s="19"/>
      <c r="G8" s="20"/>
      <c r="H8" s="9"/>
    </row>
    <row r="9" spans="1:8" ht="43.2" x14ac:dyDescent="0.3">
      <c r="A9" s="27"/>
      <c r="B9" s="4" t="s">
        <v>32</v>
      </c>
      <c r="C9" s="12" t="s">
        <v>15</v>
      </c>
      <c r="D9" s="29">
        <f>-36+961</f>
        <v>925</v>
      </c>
      <c r="E9" s="15"/>
      <c r="F9" s="15"/>
      <c r="G9" s="16">
        <f t="shared" ref="G9:G10" si="3">D9*(E9+F9)</f>
        <v>0</v>
      </c>
      <c r="H9" s="5" t="s">
        <v>16</v>
      </c>
    </row>
    <row r="10" spans="1:8" ht="43.8" thickBot="1" x14ac:dyDescent="0.35">
      <c r="A10" s="27"/>
      <c r="B10" s="4" t="s">
        <v>33</v>
      </c>
      <c r="C10" s="12" t="s">
        <v>15</v>
      </c>
      <c r="D10" s="29">
        <v>36</v>
      </c>
      <c r="E10" s="15"/>
      <c r="F10" s="15"/>
      <c r="G10" s="16">
        <f t="shared" si="3"/>
        <v>0</v>
      </c>
      <c r="H10" s="5" t="s">
        <v>16</v>
      </c>
    </row>
    <row r="11" spans="1:8" x14ac:dyDescent="0.3">
      <c r="A11" s="24" t="s">
        <v>18</v>
      </c>
      <c r="B11" s="8"/>
      <c r="C11" s="14"/>
      <c r="D11" s="8"/>
      <c r="E11" s="19"/>
      <c r="F11" s="19"/>
      <c r="G11" s="20"/>
      <c r="H11" s="9"/>
    </row>
    <row r="12" spans="1:8" ht="28.8" x14ac:dyDescent="0.3">
      <c r="A12" s="27"/>
      <c r="B12" s="4" t="s">
        <v>30</v>
      </c>
      <c r="C12" s="12" t="s">
        <v>7</v>
      </c>
      <c r="D12" s="4">
        <v>5</v>
      </c>
      <c r="E12" s="15"/>
      <c r="F12" s="15"/>
      <c r="G12" s="16">
        <f t="shared" ref="G12" si="4">D12*(E12+F12)</f>
        <v>0</v>
      </c>
      <c r="H12" s="5" t="s">
        <v>19</v>
      </c>
    </row>
    <row r="13" spans="1:8" ht="29.4" thickBot="1" x14ac:dyDescent="0.35">
      <c r="A13" s="27"/>
      <c r="B13" s="4" t="s">
        <v>35</v>
      </c>
      <c r="C13" s="12" t="s">
        <v>7</v>
      </c>
      <c r="D13" s="4">
        <v>24</v>
      </c>
      <c r="E13" s="15"/>
      <c r="F13" s="15"/>
      <c r="G13" s="16">
        <f t="shared" ref="G13" si="5">D13*(E13+F13)</f>
        <v>0</v>
      </c>
      <c r="H13" s="5" t="s">
        <v>19</v>
      </c>
    </row>
    <row r="14" spans="1:8" x14ac:dyDescent="0.3">
      <c r="A14" s="24" t="s">
        <v>34</v>
      </c>
      <c r="B14" s="8"/>
      <c r="C14" s="14"/>
      <c r="D14" s="8"/>
      <c r="E14" s="19"/>
      <c r="F14" s="19"/>
      <c r="G14" s="20"/>
      <c r="H14" s="9"/>
    </row>
    <row r="15" spans="1:8" ht="28.8" x14ac:dyDescent="0.3">
      <c r="A15" s="27"/>
      <c r="B15" s="4" t="s">
        <v>31</v>
      </c>
      <c r="C15" s="12" t="s">
        <v>6</v>
      </c>
      <c r="D15" s="4">
        <v>5</v>
      </c>
      <c r="E15" s="15"/>
      <c r="F15" s="15"/>
      <c r="G15" s="16">
        <f>D15*(E15+F15)</f>
        <v>0</v>
      </c>
      <c r="H15" s="5" t="s">
        <v>17</v>
      </c>
    </row>
    <row r="16" spans="1:8" ht="28.8" x14ac:dyDescent="0.3">
      <c r="A16" s="27"/>
      <c r="B16" s="4" t="s">
        <v>36</v>
      </c>
      <c r="C16" s="12" t="s">
        <v>6</v>
      </c>
      <c r="D16" s="4">
        <v>24</v>
      </c>
      <c r="E16" s="15"/>
      <c r="F16" s="15"/>
      <c r="G16" s="16">
        <f>D16*(E16+F16)</f>
        <v>0</v>
      </c>
      <c r="H16" s="5" t="s">
        <v>17</v>
      </c>
    </row>
    <row r="17" spans="1:8" ht="29.4" thickBot="1" x14ac:dyDescent="0.35">
      <c r="A17" s="27"/>
      <c r="B17" s="4" t="s">
        <v>42</v>
      </c>
      <c r="C17" s="12" t="s">
        <v>7</v>
      </c>
      <c r="D17" s="4">
        <v>12</v>
      </c>
      <c r="E17" s="15"/>
      <c r="F17" s="15"/>
      <c r="G17" s="16">
        <f>D17*(E17+F17)</f>
        <v>0</v>
      </c>
      <c r="H17" s="5"/>
    </row>
    <row r="18" spans="1:8" x14ac:dyDescent="0.3">
      <c r="A18" s="24" t="s">
        <v>20</v>
      </c>
      <c r="B18" s="8"/>
      <c r="C18" s="14"/>
      <c r="D18" s="8"/>
      <c r="E18" s="19"/>
      <c r="F18" s="19"/>
      <c r="G18" s="20"/>
      <c r="H18" s="9"/>
    </row>
    <row r="19" spans="1:8" ht="72.599999999999994" thickBot="1" x14ac:dyDescent="0.35">
      <c r="A19" s="27"/>
      <c r="B19" s="4" t="s">
        <v>21</v>
      </c>
      <c r="C19" s="12" t="s">
        <v>6</v>
      </c>
      <c r="D19" s="4">
        <v>11</v>
      </c>
      <c r="E19" s="15"/>
      <c r="F19" s="15"/>
      <c r="G19" s="16">
        <f t="shared" ref="G19" si="6">D19*(E19+F19)</f>
        <v>0</v>
      </c>
      <c r="H19" s="5" t="s">
        <v>22</v>
      </c>
    </row>
    <row r="20" spans="1:8" x14ac:dyDescent="0.3">
      <c r="A20" s="24" t="s">
        <v>8</v>
      </c>
      <c r="B20" s="8"/>
      <c r="C20" s="14"/>
      <c r="D20" s="8"/>
      <c r="E20" s="19"/>
      <c r="F20" s="19"/>
      <c r="G20" s="20"/>
      <c r="H20" s="9"/>
    </row>
    <row r="21" spans="1:8" ht="28.8" x14ac:dyDescent="0.3">
      <c r="A21" s="27"/>
      <c r="B21" s="4" t="s">
        <v>24</v>
      </c>
      <c r="C21" s="12" t="s">
        <v>9</v>
      </c>
      <c r="D21" s="4">
        <v>1</v>
      </c>
      <c r="E21" s="15"/>
      <c r="F21" s="15"/>
      <c r="G21" s="16">
        <f t="shared" ref="G21:G24" si="7">D21*(E21+F21)</f>
        <v>0</v>
      </c>
      <c r="H21" s="5" t="s">
        <v>25</v>
      </c>
    </row>
    <row r="22" spans="1:8" ht="28.8" x14ac:dyDescent="0.3">
      <c r="A22" s="27"/>
      <c r="B22" s="4" t="s">
        <v>26</v>
      </c>
      <c r="C22" s="12" t="s">
        <v>9</v>
      </c>
      <c r="D22" s="4">
        <v>1</v>
      </c>
      <c r="E22" s="15"/>
      <c r="F22" s="15"/>
      <c r="G22" s="16">
        <f t="shared" si="7"/>
        <v>0</v>
      </c>
      <c r="H22" s="5" t="s">
        <v>27</v>
      </c>
    </row>
    <row r="23" spans="1:8" ht="28.8" x14ac:dyDescent="0.3">
      <c r="A23" s="27"/>
      <c r="B23" s="4" t="s">
        <v>28</v>
      </c>
      <c r="C23" s="12" t="s">
        <v>9</v>
      </c>
      <c r="D23" s="4">
        <v>1</v>
      </c>
      <c r="E23" s="15"/>
      <c r="F23" s="15"/>
      <c r="G23" s="16">
        <f t="shared" si="7"/>
        <v>0</v>
      </c>
      <c r="H23" s="5" t="s">
        <v>29</v>
      </c>
    </row>
    <row r="24" spans="1:8" ht="43.8" thickBot="1" x14ac:dyDescent="0.35">
      <c r="A24" s="28"/>
      <c r="B24" s="6" t="s">
        <v>10</v>
      </c>
      <c r="C24" s="13" t="s">
        <v>9</v>
      </c>
      <c r="D24" s="6">
        <v>1</v>
      </c>
      <c r="E24" s="17"/>
      <c r="F24" s="17"/>
      <c r="G24" s="18">
        <f t="shared" si="7"/>
        <v>0</v>
      </c>
      <c r="H24" s="7" t="s">
        <v>14</v>
      </c>
    </row>
  </sheetData>
  <autoFilter ref="A2:H24" xr:uid="{66F26AD9-D6C0-4243-9A1A-7E514041C865}"/>
  <pageMargins left="0.7" right="0.7" top="0.75" bottom="0.75" header="0.3" footer="0.3"/>
  <pageSetup paperSize="8" orientation="portrait" r:id="rId1"/>
  <headerFooter>
    <oddHeader>&amp;RLiiva tee jalg- ja jalgrattatee valgustuse projekteerimine 
 PÕHIPROJEKT</oddHeader>
    <oddFooter>&amp;L&amp;F&amp;C&amp;P/&amp;N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Mahud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Aneta Andersson</cp:lastModifiedBy>
  <cp:lastPrinted>2024-01-10T12:18:43Z</cp:lastPrinted>
  <dcterms:created xsi:type="dcterms:W3CDTF">2020-04-20T06:33:06Z</dcterms:created>
  <dcterms:modified xsi:type="dcterms:W3CDTF">2024-06-03T08:56:41Z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d2736aab-d45f-4680-b3d2-76bda7d06106</vt:lpwstr>
  </property>
</Properties>
</file>